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30" windowWidth="15795" windowHeight="6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B6" i="5" l="1"/>
  <c r="G7" i="10" l="1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<sst xmlns="http://schemas.openxmlformats.org/spreadsheetml/2006/main" count="207" uniqueCount="160">
  <si>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</si>
  <si>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</si>
  <si>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</si>
  <si>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</si>
  <si>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</si>
  <si>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</si>
  <si>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</si>
  <si>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</si>
  <si>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</si>
  <si>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</si>
  <si>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</si>
  <si>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</si>
  <si>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</si>
  <si>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</si>
  <si>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</si>
  <si>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</si>
  <si>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</si>
  <si>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</si>
  <si>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</si>
  <si>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</si>
  <si>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</si>
  <si>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</si>
  <si>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</si>
  <si>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</si>
  <si>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</si>
  <si>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</si>
  <si>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</si>
  <si>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</si>
  <si>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</si>
  <si>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</si>
  <si>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</si>
  <si>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</si>
  <si>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</si>
  <si>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</si>
  <si>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</si>
  <si>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</si>
  <si>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</si>
  <si>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</si>
  <si>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</si>
  <si>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</si>
  <si>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</si>
  <si>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</si>
  <si>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</si>
  <si>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</si>
  <si>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</si>
  <si>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</si>
  <si>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</si>
  <si>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</si>
  <si>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</si>
  <si>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</si>
  <si>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</si>
  <si>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</si>
  <si>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</si>
  <si>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</si>
  <si>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</si>
  <si>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</si>
  <si>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</si>
  <si>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</si>
  <si>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</si>
  <si>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</si>
  <si>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</si>
  <si>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</si>
  <si>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</si>
  <si>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</si>
  <si>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</si>
  <si>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</si>
  <si>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</si>
  <si>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</si>
  <si>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</si>
  <si>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</si>
  <si>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</si>
  <si>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</si>
  <si>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</si>
  <si>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</si>
  <si>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</si>
  <si>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</si>
  <si>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</si>
  <si>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</si>
  <si>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</si>
  <si>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</si>
  <si>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</si>
  <si>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</si>
  <si>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</si>
  <si>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</si>
  <si>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</si>
  <si>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</si>
  <si>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</si>
  <si>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</si>
  <si>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</si>
  <si>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</si>
  <si>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</si>
  <si>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</si>
  <si>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</si>
  <si>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</si>
  <si>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</si>
  <si>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</si>
  <si>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</si>
  <si>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</si>
  <si>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Payung Sekaki</t>
  </si>
  <si>
    <t>: S1 PGSD AKPMM (118)</t>
  </si>
  <si>
    <t>Agustur Mahyudi</t>
  </si>
  <si>
    <t>850147487</t>
  </si>
  <si>
    <t>Anggi Khairani</t>
  </si>
  <si>
    <t>850147351</t>
  </si>
  <si>
    <t>Bambang Prianto</t>
  </si>
  <si>
    <t>850147344</t>
  </si>
  <si>
    <t>Erwany Faulina</t>
  </si>
  <si>
    <t>850147161</t>
  </si>
  <si>
    <t>Fatmawati</t>
  </si>
  <si>
    <t>850147494</t>
  </si>
  <si>
    <t>Fitrahadi</t>
  </si>
  <si>
    <t>850147534</t>
  </si>
  <si>
    <t>Hardi Susanto</t>
  </si>
  <si>
    <t>850147193</t>
  </si>
  <si>
    <t>Ida Farida</t>
  </si>
  <si>
    <t>850147297</t>
  </si>
  <si>
    <t>Jahiah Salni</t>
  </si>
  <si>
    <t>850147409</t>
  </si>
  <si>
    <t>Laila Maharani</t>
  </si>
  <si>
    <t>850147416</t>
  </si>
  <si>
    <t>Linda Wati</t>
  </si>
  <si>
    <t>850147226</t>
  </si>
  <si>
    <t>Martalena</t>
  </si>
  <si>
    <t>850147154</t>
  </si>
  <si>
    <t>Masdalifah</t>
  </si>
  <si>
    <t>850147383</t>
  </si>
  <si>
    <t>Mashita</t>
  </si>
  <si>
    <t>850147186</t>
  </si>
  <si>
    <t>Muhammad Imron Hamzah</t>
  </si>
  <si>
    <t>850147305</t>
  </si>
  <si>
    <t>Pinalia</t>
  </si>
  <si>
    <t>850147337</t>
  </si>
  <si>
    <t>Reni Priyanti</t>
  </si>
  <si>
    <t>850147376</t>
  </si>
  <si>
    <t>Rina Putri Adi</t>
  </si>
  <si>
    <t>850147233</t>
  </si>
  <si>
    <t>Siska Dewi</t>
  </si>
  <si>
    <t>850147448</t>
  </si>
  <si>
    <t>Siti Anggur</t>
  </si>
  <si>
    <t>850147502</t>
  </si>
  <si>
    <t>Sofiatun Basiroh</t>
  </si>
  <si>
    <t>850147272</t>
  </si>
  <si>
    <t>Sulastri</t>
  </si>
  <si>
    <t>850147455</t>
  </si>
  <si>
    <t>Supri Yono</t>
  </si>
  <si>
    <t>850147258</t>
  </si>
  <si>
    <t>Syamsinarti</t>
  </si>
  <si>
    <t>850147219</t>
  </si>
  <si>
    <t>Tri Setiya Ningsih</t>
  </si>
  <si>
    <t>850147179</t>
  </si>
  <si>
    <t>Umi Abdilla Kamalafari</t>
  </si>
  <si>
    <t>850147312</t>
  </si>
  <si>
    <t>Zaiyani</t>
  </si>
  <si>
    <t>850147201</t>
  </si>
  <si>
    <t>feni riana</t>
  </si>
  <si>
    <t>ahmadi hasan</t>
  </si>
  <si>
    <t>nurul addini</t>
  </si>
  <si>
    <t>dini anggraini</t>
  </si>
  <si>
    <t>: 2021.1</t>
  </si>
  <si>
    <t>: 8 (Delapan)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</si>
</sst>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7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9"/>
  <sheetViews>
    <sheetView view="pageBreakPreview" zoomScale="80" zoomScaleNormal="100" zoomScaleSheetLayoutView="80" workbookViewId="0">
      <selection activeCell="F9" sqref="F9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11" ht="15" customHeight="1" x14ac:dyDescent="0.25">
      <c r="H1" s="50" t="s">
        <v>93</v>
      </c>
      <c r="I1" s="51"/>
    </row>
    <row r="2" spans="2:11" ht="15" customHeight="1" x14ac:dyDescent="0.25">
      <c r="H2" s="52" t="s">
        <v>94</v>
      </c>
      <c r="I2" s="53"/>
    </row>
    <row r="4" spans="2:11" ht="2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11" ht="15" customHeight="1" x14ac:dyDescent="0.25">
      <c r="B6" s="56" t="s">
        <v>41</v>
      </c>
      <c r="C6" s="56"/>
      <c r="D6" s="1" t="s">
        <v>91</v>
      </c>
      <c r="G6" s="25" t="s">
        <v>6</v>
      </c>
      <c r="H6" s="25" t="s">
        <v>159</v>
      </c>
    </row>
    <row r="7" spans="2:11" ht="15" customHeight="1" x14ac:dyDescent="0.25">
      <c r="B7" s="56" t="s">
        <v>30</v>
      </c>
      <c r="C7" s="56"/>
      <c r="D7" s="1" t="s">
        <v>99</v>
      </c>
      <c r="G7" s="25" t="s">
        <v>20</v>
      </c>
      <c r="H7" s="25" t="s">
        <v>7</v>
      </c>
    </row>
    <row r="8" spans="2:11" ht="15" customHeight="1" x14ac:dyDescent="0.25">
      <c r="B8" s="56" t="s">
        <v>31</v>
      </c>
      <c r="C8" s="56"/>
      <c r="D8" s="1" t="s">
        <v>7</v>
      </c>
      <c r="G8" s="25" t="s">
        <v>32</v>
      </c>
      <c r="H8" s="25" t="s">
        <v>7</v>
      </c>
    </row>
    <row r="9" spans="2:11" ht="15" customHeight="1" x14ac:dyDescent="0.25">
      <c r="B9" s="56" t="s">
        <v>33</v>
      </c>
      <c r="C9" s="56"/>
      <c r="D9" s="1" t="s">
        <v>7</v>
      </c>
      <c r="G9" s="25" t="s">
        <v>0</v>
      </c>
      <c r="H9" s="25" t="s">
        <v>98</v>
      </c>
    </row>
    <row r="10" spans="2:11" ht="15" customHeight="1" x14ac:dyDescent="0.25">
      <c r="B10" s="56" t="s">
        <v>34</v>
      </c>
      <c r="C10" s="56"/>
      <c r="D10" s="41" t="s">
        <v>158</v>
      </c>
      <c r="G10" s="25" t="s">
        <v>42</v>
      </c>
      <c r="H10" s="25" t="s">
        <v>7</v>
      </c>
    </row>
    <row r="11" spans="2:11" ht="15" customHeight="1" x14ac:dyDescent="0.25">
      <c r="D11" s="1"/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11" s="47" customFormat="1" ht="60" customHeight="1" x14ac:dyDescent="0.25">
      <c r="B13" s="55"/>
      <c r="C13" s="55"/>
      <c r="D13" s="55"/>
      <c r="E13" s="55"/>
      <c r="F13" s="46" t="s">
        <v>44</v>
      </c>
      <c r="G13" s="46" t="s">
        <v>45</v>
      </c>
      <c r="H13" s="46" t="s">
        <v>46</v>
      </c>
      <c r="I13" s="55"/>
      <c r="K13" s="47" t="s">
        <v>154</v>
      </c>
    </row>
    <row r="14" spans="2:11" ht="15" customHeight="1" x14ac:dyDescent="0.25">
      <c r="B14" s="40">
        <v>1</v>
      </c>
      <c r="C14" s="35" t="s">
        <v>100</v>
      </c>
      <c r="D14" s="40" t="s">
        <v>101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  <c r="K14" s="1" t="s">
        <v>155</v>
      </c>
    </row>
    <row r="15" spans="2:11" ht="15" customHeight="1" x14ac:dyDescent="0.25">
      <c r="B15" s="40">
        <v>2</v>
      </c>
      <c r="C15" s="35" t="s">
        <v>102</v>
      </c>
      <c r="D15" s="40" t="s">
        <v>103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  <c r="K15" s="1" t="s">
        <v>156</v>
      </c>
    </row>
    <row r="16" spans="2:11" ht="15" customHeight="1" x14ac:dyDescent="0.25">
      <c r="B16" s="40">
        <v>3</v>
      </c>
      <c r="C16" s="35" t="s">
        <v>104</v>
      </c>
      <c r="D16" s="40" t="s">
        <v>105</v>
      </c>
      <c r="E16" s="40"/>
      <c r="F16" s="39">
        <f t="shared" si="0"/>
        <v>0</v>
      </c>
      <c r="G16" s="39"/>
      <c r="H16" s="39"/>
      <c r="I16" s="42">
        <f t="shared" si="1"/>
        <v>0</v>
      </c>
      <c r="K16" s="1" t="s">
        <v>157</v>
      </c>
    </row>
    <row r="17" spans="2:9" ht="15" customHeight="1" x14ac:dyDescent="0.25">
      <c r="B17" s="40">
        <v>4</v>
      </c>
      <c r="C17" s="35" t="s">
        <v>106</v>
      </c>
      <c r="D17" s="40" t="s">
        <v>107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108</v>
      </c>
      <c r="D18" s="40" t="s">
        <v>109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110</v>
      </c>
      <c r="D19" s="40" t="s">
        <v>111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112</v>
      </c>
      <c r="D20" s="40" t="s">
        <v>113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114</v>
      </c>
      <c r="D21" s="40" t="s">
        <v>115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116</v>
      </c>
      <c r="D22" s="40" t="s">
        <v>117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118</v>
      </c>
      <c r="D23" s="40" t="s">
        <v>119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120</v>
      </c>
      <c r="D24" s="40" t="s">
        <v>121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122</v>
      </c>
      <c r="D25" s="40" t="s">
        <v>123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124</v>
      </c>
      <c r="D26" s="40" t="s">
        <v>125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126</v>
      </c>
      <c r="D27" s="40" t="s">
        <v>127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128</v>
      </c>
      <c r="D28" s="40" t="s">
        <v>129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130</v>
      </c>
      <c r="D29" s="40" t="s">
        <v>131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132</v>
      </c>
      <c r="D30" s="40" t="s">
        <v>133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134</v>
      </c>
      <c r="D31" s="40" t="s">
        <v>135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136</v>
      </c>
      <c r="D32" s="40" t="s">
        <v>137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138</v>
      </c>
      <c r="D33" s="40" t="s">
        <v>139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140</v>
      </c>
      <c r="D34" s="40" t="s">
        <v>141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 t="s">
        <v>142</v>
      </c>
      <c r="D35" s="40" t="s">
        <v>143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 t="s">
        <v>144</v>
      </c>
      <c r="D36" s="40" t="s">
        <v>145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 t="s">
        <v>146</v>
      </c>
      <c r="D37" s="40" t="s">
        <v>147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 t="s">
        <v>148</v>
      </c>
      <c r="D38" s="40" t="s">
        <v>149</v>
      </c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 t="s">
        <v>150</v>
      </c>
      <c r="D39" s="40" t="s">
        <v>151</v>
      </c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 t="s">
        <v>152</v>
      </c>
      <c r="D40" s="40" t="s">
        <v>153</v>
      </c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/>
      <c r="D41" s="40"/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/>
      <c r="D42" s="40"/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/>
      <c r="D43" s="40"/>
      <c r="E43" s="40"/>
      <c r="F43" s="39">
        <f t="shared" si="0"/>
        <v>0</v>
      </c>
      <c r="G43" s="39"/>
      <c r="H43" s="39"/>
      <c r="I43" s="42">
        <f t="shared" si="1"/>
        <v>0</v>
      </c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41"/>
    </row>
    <row r="58" spans="2:8" ht="15" customHeight="1" x14ac:dyDescent="0.25">
      <c r="B58" s="41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="80" zoomScaleNormal="100" zoomScaleSheetLayoutView="80" workbookViewId="0">
      <selection activeCell="K12" sqref="K12:K13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9" t="s">
        <v>95</v>
      </c>
      <c r="K1" s="59"/>
    </row>
    <row r="2" spans="2:11" ht="15" customHeight="1" x14ac:dyDescent="0.25">
      <c r="J2" s="59">
        <v>43105</v>
      </c>
      <c r="K2" s="59"/>
    </row>
    <row r="3" spans="2:11" ht="15" customHeight="1" x14ac:dyDescent="0.25">
      <c r="J3" s="43"/>
      <c r="K3" s="44"/>
    </row>
    <row r="4" spans="2:11" ht="25.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5" t="str">
        <f>'Nilai Partisipasi'!H6</f>
        <v>: 8 (Delapan)</v>
      </c>
    </row>
    <row r="7" spans="2:11" ht="15" customHeight="1" x14ac:dyDescent="0.25">
      <c r="B7" s="56" t="s">
        <v>30</v>
      </c>
      <c r="C7" s="56"/>
      <c r="D7" s="1" t="str">
        <f>'Nilai Partisipasi'!D7</f>
        <v>: S1 PGSD AKPMM (118)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5" t="str">
        <f>'Nilai Partisipasi'!H9</f>
        <v>: Payung Sekaki</v>
      </c>
    </row>
    <row r="10" spans="2:11" ht="15" customHeight="1" x14ac:dyDescent="0.25">
      <c r="B10" s="56" t="s">
        <v>34</v>
      </c>
      <c r="C10" s="56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8" t="s">
        <v>62</v>
      </c>
      <c r="J12" s="58" t="s">
        <v>63</v>
      </c>
      <c r="K12" s="58" t="s">
        <v>64</v>
      </c>
    </row>
    <row r="13" spans="2:11" ht="15" customHeight="1" x14ac:dyDescent="0.25">
      <c r="B13" s="55"/>
      <c r="C13" s="55"/>
      <c r="D13" s="55"/>
      <c r="E13" s="55"/>
      <c r="F13" s="40">
        <v>1</v>
      </c>
      <c r="G13" s="40">
        <v>2</v>
      </c>
      <c r="H13" s="40">
        <v>3</v>
      </c>
      <c r="I13" s="58"/>
      <c r="J13" s="58"/>
      <c r="K13" s="58"/>
    </row>
    <row r="14" spans="2:11" ht="15" customHeight="1" x14ac:dyDescent="0.25">
      <c r="B14" s="40">
        <v>1</v>
      </c>
      <c r="C14" s="37" t="str">
        <f>'Nilai Partisipasi'!C14</f>
        <v>Agustur Mahyudi</v>
      </c>
      <c r="D14" s="38" t="str">
        <f>'Nilai Partisipasi'!D14</f>
        <v>850147487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25">
      <c r="B15" s="40">
        <v>2</v>
      </c>
      <c r="C15" s="37" t="str">
        <f>'Nilai Partisipasi'!C15</f>
        <v>Anggi Khairani</v>
      </c>
      <c r="D15" s="38" t="str">
        <f>'Nilai Partisipasi'!D15</f>
        <v>850147351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Bambang Prianto</v>
      </c>
      <c r="D16" s="38" t="str">
        <f>'Nilai Partisipasi'!D16</f>
        <v>850147344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Erwany Faulina</v>
      </c>
      <c r="D17" s="38" t="str">
        <f>'Nilai Partisipasi'!D17</f>
        <v>850147161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Fatmawati</v>
      </c>
      <c r="D18" s="38" t="str">
        <f>'Nilai Partisipasi'!D18</f>
        <v>850147494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Fitrahadi</v>
      </c>
      <c r="D19" s="38" t="str">
        <f>'Nilai Partisipasi'!D19</f>
        <v>850147534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Hardi Susanto</v>
      </c>
      <c r="D20" s="38" t="str">
        <f>'Nilai Partisipasi'!D20</f>
        <v>850147193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Ida Farida</v>
      </c>
      <c r="D21" s="38" t="str">
        <f>'Nilai Partisipasi'!D21</f>
        <v>850147297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Jahiah Salni</v>
      </c>
      <c r="D22" s="38" t="str">
        <f>'Nilai Partisipasi'!D22</f>
        <v>850147409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Laila Maharani</v>
      </c>
      <c r="D23" s="38" t="str">
        <f>'Nilai Partisipasi'!D23</f>
        <v>850147416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Linda Wati</v>
      </c>
      <c r="D24" s="38" t="str">
        <f>'Nilai Partisipasi'!D24</f>
        <v>850147226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Martalena</v>
      </c>
      <c r="D25" s="38" t="str">
        <f>'Nilai Partisipasi'!D25</f>
        <v>850147154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Masdalifah</v>
      </c>
      <c r="D26" s="38" t="str">
        <f>'Nilai Partisipasi'!D26</f>
        <v>850147383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Mashita</v>
      </c>
      <c r="D27" s="38" t="str">
        <f>'Nilai Partisipasi'!D27</f>
        <v>850147186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Muhammad Imron Hamzah</v>
      </c>
      <c r="D28" s="38" t="str">
        <f>'Nilai Partisipasi'!D28</f>
        <v>850147305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Pinalia</v>
      </c>
      <c r="D29" s="38" t="str">
        <f>'Nilai Partisipasi'!D29</f>
        <v>850147337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Reni Priyanti</v>
      </c>
      <c r="D30" s="38" t="str">
        <f>'Nilai Partisipasi'!D30</f>
        <v>850147376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Rina Putri Adi</v>
      </c>
      <c r="D31" s="38" t="str">
        <f>'Nilai Partisipasi'!D31</f>
        <v>850147233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Siska Dewi</v>
      </c>
      <c r="D32" s="38" t="str">
        <f>'Nilai Partisipasi'!D32</f>
        <v>850147448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Siti Anggur</v>
      </c>
      <c r="D33" s="38" t="str">
        <f>'Nilai Partisipasi'!D33</f>
        <v>850147502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Sofiatun Basiroh</v>
      </c>
      <c r="D34" s="38" t="str">
        <f>'Nilai Partisipasi'!D34</f>
        <v>850147272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>Sulastri</v>
      </c>
      <c r="D35" s="38" t="str">
        <f>'Nilai Partisipasi'!D35</f>
        <v>850147455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 t="str">
        <f>'Nilai Partisipasi'!C36</f>
        <v>Supri Yono</v>
      </c>
      <c r="D36" s="38" t="str">
        <f>'Nilai Partisipasi'!D36</f>
        <v>850147258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 t="str">
        <f>'Nilai Partisipasi'!C37</f>
        <v>Syamsinarti</v>
      </c>
      <c r="D37" s="38" t="str">
        <f>'Nilai Partisipasi'!D37</f>
        <v>850147219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25">
      <c r="B38" s="40">
        <v>25</v>
      </c>
      <c r="C38" s="37" t="str">
        <f>'Nilai Partisipasi'!C38</f>
        <v>Tri Setiya Ningsih</v>
      </c>
      <c r="D38" s="38" t="str">
        <f>'Nilai Partisipasi'!D38</f>
        <v>850147179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 t="str">
        <f>'Nilai Partisipasi'!C39</f>
        <v>Umi Abdilla Kamalafari</v>
      </c>
      <c r="D39" s="38" t="str">
        <f>'Nilai Partisipasi'!D39</f>
        <v>850147312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 t="str">
        <f>'Nilai Partisipasi'!C40</f>
        <v>Zaiyani</v>
      </c>
      <c r="D40" s="38" t="str">
        <f>'Nilai Partisipasi'!D40</f>
        <v>850147201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>
        <f>'Nilai Partisipasi'!C41</f>
        <v>0</v>
      </c>
      <c r="D41" s="38">
        <f>'Nilai Partisipasi'!D41</f>
        <v>0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>
        <f>'Nilai Partisipasi'!C42</f>
        <v>0</v>
      </c>
      <c r="D42" s="38">
        <f>'Nilai Partisipasi'!D42</f>
        <v>0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>
        <f>'Nilai Partisipasi'!C43</f>
        <v>0</v>
      </c>
      <c r="D43" s="38">
        <f>'Nilai Partisipasi'!D43</f>
        <v>0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5" spans="2:11" s="10" customFormat="1" ht="15" customHeight="1" x14ac:dyDescent="0.25">
      <c r="B45" s="10" t="s">
        <v>47</v>
      </c>
      <c r="I45" s="26"/>
      <c r="J45" s="26"/>
      <c r="K45" s="26"/>
    </row>
    <row r="46" spans="2:11" s="10" customFormat="1" ht="15" customHeight="1" x14ac:dyDescent="0.25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25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25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25">
      <c r="C49" s="11" t="s">
        <v>70</v>
      </c>
      <c r="I49" s="26"/>
      <c r="J49" s="26"/>
      <c r="K49" s="26"/>
    </row>
    <row r="50" spans="2:11" s="10" customFormat="1" ht="15" customHeight="1" x14ac:dyDescent="0.25">
      <c r="B50" s="11"/>
      <c r="C50" s="11" t="s">
        <v>71</v>
      </c>
      <c r="I50" s="26"/>
      <c r="J50" s="26"/>
      <c r="K50" s="26"/>
    </row>
    <row r="51" spans="2:11" s="10" customFormat="1" ht="15" customHeight="1" x14ac:dyDescent="0.25">
      <c r="I51" s="26"/>
      <c r="J51" s="26"/>
      <c r="K51" s="26"/>
    </row>
    <row r="52" spans="2:11" ht="15" customHeight="1" x14ac:dyDescent="0.25">
      <c r="C52" s="1" t="s">
        <v>8</v>
      </c>
      <c r="G52" s="1" t="s">
        <v>72</v>
      </c>
    </row>
    <row r="53" spans="2:11" ht="15" customHeight="1" x14ac:dyDescent="0.25">
      <c r="C53" s="1" t="s">
        <v>59</v>
      </c>
      <c r="G53" s="1" t="s">
        <v>37</v>
      </c>
    </row>
    <row r="56" spans="2:11" ht="15" customHeight="1" x14ac:dyDescent="0.25">
      <c r="G56" s="1" t="s">
        <v>73</v>
      </c>
    </row>
    <row r="57" spans="2:11" ht="15" customHeight="1" x14ac:dyDescent="0.25">
      <c r="C57" s="1" t="s">
        <v>60</v>
      </c>
      <c r="G57" s="1" t="s">
        <v>38</v>
      </c>
    </row>
    <row r="58" spans="2:11" ht="15" customHeight="1" x14ac:dyDescent="0.25">
      <c r="C58" s="1" t="s">
        <v>61</v>
      </c>
      <c r="G58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B5" sqref="B5:L5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9" t="s">
        <v>96</v>
      </c>
      <c r="L2" s="59"/>
    </row>
    <row r="3" spans="2:15" ht="14.1" customHeight="1" x14ac:dyDescent="0.25">
      <c r="K3" s="59">
        <v>42944</v>
      </c>
      <c r="L3" s="59"/>
    </row>
    <row r="4" spans="2:15" ht="14.1" customHeight="1" x14ac:dyDescent="0.25"/>
    <row r="5" spans="2:15" ht="21.95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5" customHeight="1" x14ac:dyDescent="0.25">
      <c r="B6" s="62" t="str">
        <f>"Masa Registrasi "&amp;'Nilai Partisipasi'!D10</f>
        <v>Masa Registrasi : 2021.1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Payung Sekaki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4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Agustur Mahyudi</v>
      </c>
      <c r="D15" s="30" t="str">
        <f>'Nilai Partisipasi'!D14</f>
        <v>850147487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Anggi Khairani</v>
      </c>
      <c r="D16" s="30" t="str">
        <f>'Nilai Partisipasi'!D15</f>
        <v>850147351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Bambang Prianto</v>
      </c>
      <c r="D17" s="30" t="str">
        <f>'Nilai Partisipasi'!D16</f>
        <v>850147344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Erwany Faulina</v>
      </c>
      <c r="D18" s="30" t="str">
        <f>'Nilai Partisipasi'!D17</f>
        <v>850147161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Fatmawati</v>
      </c>
      <c r="D19" s="30" t="str">
        <f>'Nilai Partisipasi'!D18</f>
        <v>850147494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Fitrahadi</v>
      </c>
      <c r="D20" s="30" t="str">
        <f>'Nilai Partisipasi'!D19</f>
        <v>850147534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Hardi Susanto</v>
      </c>
      <c r="D21" s="30" t="str">
        <f>'Nilai Partisipasi'!D20</f>
        <v>850147193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Ida Farida</v>
      </c>
      <c r="D22" s="30" t="str">
        <f>'Nilai Partisipasi'!D21</f>
        <v>850147297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Jahiah Salni</v>
      </c>
      <c r="D23" s="30" t="str">
        <f>'Nilai Partisipasi'!D22</f>
        <v>850147409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Laila Maharani</v>
      </c>
      <c r="D24" s="30" t="str">
        <f>'Nilai Partisipasi'!D23</f>
        <v>850147416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Linda Wati</v>
      </c>
      <c r="D25" s="30" t="str">
        <f>'Nilai Partisipasi'!D24</f>
        <v>850147226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Martalena</v>
      </c>
      <c r="D26" s="30" t="str">
        <f>'Nilai Partisipasi'!D25</f>
        <v>850147154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Masdalifah</v>
      </c>
      <c r="D27" s="30" t="str">
        <f>'Nilai Partisipasi'!D26</f>
        <v>850147383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Mashita</v>
      </c>
      <c r="D28" s="30" t="str">
        <f>'Nilai Partisipasi'!D27</f>
        <v>850147186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Muhammad Imron Hamzah</v>
      </c>
      <c r="D29" s="30" t="str">
        <f>'Nilai Partisipasi'!D28</f>
        <v>850147305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Pinalia</v>
      </c>
      <c r="D30" s="30" t="str">
        <f>'Nilai Partisipasi'!D29</f>
        <v>850147337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Reni Priyanti</v>
      </c>
      <c r="D31" s="30" t="str">
        <f>'Nilai Partisipasi'!D30</f>
        <v>850147376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Rina Putri Adi</v>
      </c>
      <c r="D32" s="30" t="str">
        <f>'Nilai Partisipasi'!D31</f>
        <v>850147233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Siska Dewi</v>
      </c>
      <c r="D33" s="30" t="str">
        <f>'Nilai Partisipasi'!D32</f>
        <v>850147448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 t="str">
        <f>'Nilai Partisipasi'!C33</f>
        <v>Siti Anggur</v>
      </c>
      <c r="D34" s="30" t="str">
        <f>'Nilai Partisipasi'!D33</f>
        <v>850147502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 t="str">
        <f>'Nilai Partisipasi'!C34</f>
        <v>Sofiatun Basiroh</v>
      </c>
      <c r="D35" s="30" t="str">
        <f>'Nilai Partisipasi'!D34</f>
        <v>850147272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 t="str">
        <f>'Nilai Partisipasi'!C35</f>
        <v>Sulastri</v>
      </c>
      <c r="D36" s="30" t="str">
        <f>'Nilai Partisipasi'!D35</f>
        <v>850147455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 t="str">
        <f>'Nilai Partisipasi'!C36</f>
        <v>Supri Yono</v>
      </c>
      <c r="D37" s="30" t="str">
        <f>'Nilai Partisipasi'!D36</f>
        <v>850147258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 t="str">
        <f>'Nilai Partisipasi'!C37</f>
        <v>Syamsinarti</v>
      </c>
      <c r="D38" s="30" t="str">
        <f>'Nilai Partisipasi'!D37</f>
        <v>850147219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 t="str">
        <f>'Nilai Partisipasi'!C38</f>
        <v>Tri Setiya Ningsih</v>
      </c>
      <c r="D39" s="30" t="str">
        <f>'Nilai Partisipasi'!D38</f>
        <v>850147179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9" t="str">
        <f>'Nilai Partisipasi'!C39</f>
        <v>Umi Abdilla Kamalafari</v>
      </c>
      <c r="D40" s="30" t="str">
        <f>'Nilai Partisipasi'!D39</f>
        <v>850147312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9" t="str">
        <f>'Nilai Partisipasi'!C40</f>
        <v>Zaiyani</v>
      </c>
      <c r="D41" s="30" t="str">
        <f>'Nilai Partisipasi'!D40</f>
        <v>850147201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9">
        <f>'Nilai Partisipasi'!C41</f>
        <v>0</v>
      </c>
      <c r="D42" s="30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9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9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0" t="s">
        <v>19</v>
      </c>
      <c r="C45" s="60"/>
      <c r="D45" s="60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0" t="s">
        <v>20</v>
      </c>
      <c r="C46" s="60"/>
      <c r="D46" s="60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1" t="s">
        <v>21</v>
      </c>
      <c r="C47" s="61"/>
      <c r="D47" s="61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1" t="s">
        <v>22</v>
      </c>
      <c r="C48" s="61"/>
      <c r="D48" s="61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tabSelected="1" view="pageBreakPreview" zoomScale="80" zoomScaleNormal="100" zoomScaleSheetLayoutView="80" workbookViewId="0">
      <selection activeCell="G7" sqref="G7:H7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25">
      <c r="B6" s="9"/>
    </row>
    <row r="7" spans="2:8" ht="30" customHeight="1" x14ac:dyDescent="0.25">
      <c r="B7" s="69" t="s">
        <v>75</v>
      </c>
      <c r="C7" s="70"/>
      <c r="D7" s="69" t="s">
        <v>76</v>
      </c>
      <c r="E7" s="78"/>
      <c r="F7" s="70"/>
      <c r="G7" s="74" t="str">
        <f>"Masa Registrasi "&amp;'Nilai Partisipasi'!D10</f>
        <v>Masa Registrasi : 2021.1</v>
      </c>
      <c r="H7" s="74"/>
    </row>
    <row r="8" spans="2:8" ht="30" customHeight="1" x14ac:dyDescent="0.25">
      <c r="B8" s="69" t="s">
        <v>97</v>
      </c>
      <c r="C8" s="70"/>
      <c r="D8" s="33" t="s">
        <v>0</v>
      </c>
      <c r="E8" s="48" t="str">
        <f>'Nilai Partisipasi'!H9</f>
        <v>: Payung Sekaki</v>
      </c>
      <c r="F8" s="69" t="s">
        <v>79</v>
      </c>
      <c r="G8" s="78"/>
      <c r="H8" s="70"/>
    </row>
    <row r="9" spans="2:8" ht="15" customHeight="1" x14ac:dyDescent="0.25">
      <c r="B9" s="9"/>
    </row>
    <row r="10" spans="2:8" ht="1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5" customHeight="1" x14ac:dyDescent="0.25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6.950000000000003" customHeight="1" x14ac:dyDescent="0.25">
      <c r="B13" s="28">
        <v>1</v>
      </c>
      <c r="C13" s="31" t="str">
        <f>'Nilai Partisipasi'!C14</f>
        <v>Agustur Mahyudi</v>
      </c>
      <c r="D13" s="30" t="str">
        <f>'Nilai Partisipasi'!D14</f>
        <v>850147487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Anggi Khairani</v>
      </c>
      <c r="D14" s="30" t="str">
        <f>'Nilai Partisipasi'!D15</f>
        <v>850147351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Bambang Prianto</v>
      </c>
      <c r="D15" s="30" t="str">
        <f>'Nilai Partisipasi'!D16</f>
        <v>850147344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Erwany Faulina</v>
      </c>
      <c r="D16" s="30" t="str">
        <f>'Nilai Partisipasi'!D17</f>
        <v>850147161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Fatmawati</v>
      </c>
      <c r="D17" s="30" t="str">
        <f>'Nilai Partisipasi'!D18</f>
        <v>850147494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Fitrahadi</v>
      </c>
      <c r="D18" s="30" t="str">
        <f>'Nilai Partisipasi'!D19</f>
        <v>850147534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Hardi Susanto</v>
      </c>
      <c r="D19" s="30" t="str">
        <f>'Nilai Partisipasi'!D20</f>
        <v>850147193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Ida Farida</v>
      </c>
      <c r="D20" s="30" t="str">
        <f>'Nilai Partisipasi'!D21</f>
        <v>850147297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Jahiah Salni</v>
      </c>
      <c r="D21" s="30" t="str">
        <f>'Nilai Partisipasi'!D22</f>
        <v>850147409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Laila Maharani</v>
      </c>
      <c r="D22" s="30" t="str">
        <f>'Nilai Partisipasi'!D23</f>
        <v>850147416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Linda Wati</v>
      </c>
      <c r="D23" s="30" t="str">
        <f>'Nilai Partisipasi'!D24</f>
        <v>850147226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Martalena</v>
      </c>
      <c r="D24" s="30" t="str">
        <f>'Nilai Partisipasi'!D25</f>
        <v>850147154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Masdalifah</v>
      </c>
      <c r="D25" s="30" t="str">
        <f>'Nilai Partisipasi'!D26</f>
        <v>850147383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Mashita</v>
      </c>
      <c r="D26" s="30" t="str">
        <f>'Nilai Partisipasi'!D27</f>
        <v>850147186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Muhammad Imron Hamzah</v>
      </c>
      <c r="D27" s="30" t="str">
        <f>'Nilai Partisipasi'!D28</f>
        <v>850147305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Pinalia</v>
      </c>
      <c r="D28" s="30" t="str">
        <f>'Nilai Partisipasi'!D29</f>
        <v>850147337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Reni Priyanti</v>
      </c>
      <c r="D29" s="30" t="str">
        <f>'Nilai Partisipasi'!D30</f>
        <v>850147376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Rina Putri Adi</v>
      </c>
      <c r="D30" s="30" t="str">
        <f>'Nilai Partisipasi'!D31</f>
        <v>850147233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Siska Dewi</v>
      </c>
      <c r="D31" s="30" t="str">
        <f>'Nilai Partisipasi'!D32</f>
        <v>850147448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Siti Anggur</v>
      </c>
      <c r="D32" s="30" t="str">
        <f>'Nilai Partisipasi'!D33</f>
        <v>850147502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Sofiatun Basiroh</v>
      </c>
      <c r="D33" s="30" t="str">
        <f>'Nilai Partisipasi'!D34</f>
        <v>850147272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Sulastri</v>
      </c>
      <c r="D34" s="30" t="str">
        <f>'Nilai Partisipasi'!D35</f>
        <v>850147455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Supri Yono</v>
      </c>
      <c r="D35" s="30" t="str">
        <f>'Nilai Partisipasi'!D36</f>
        <v>850147258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 t="str">
        <f>'Nilai Partisipasi'!C37</f>
        <v>Syamsinarti</v>
      </c>
      <c r="D36" s="30" t="str">
        <f>'Nilai Partisipasi'!D37</f>
        <v>850147219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 t="str">
        <f>'Nilai Partisipasi'!C38</f>
        <v>Tri Setiya Ningsih</v>
      </c>
      <c r="D37" s="30" t="str">
        <f>'Nilai Partisipasi'!D38</f>
        <v>850147179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 t="str">
        <f>'Nilai Partisipasi'!C39</f>
        <v>Umi Abdilla Kamalafari</v>
      </c>
      <c r="D38" s="30" t="str">
        <f>'Nilai Partisipasi'!D39</f>
        <v>850147312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 t="str">
        <f>'Nilai Partisipasi'!C40</f>
        <v>Zaiyani</v>
      </c>
      <c r="D39" s="30" t="str">
        <f>'Nilai Partisipasi'!D40</f>
        <v>850147201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>
        <f>'Nilai Partisipasi'!C41</f>
        <v>0</v>
      </c>
      <c r="D40" s="30">
        <f>'Nilai Partisipasi'!D41</f>
        <v>0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>
        <f>'Nilai Partisipasi'!C42</f>
        <v>0</v>
      </c>
      <c r="D41" s="30">
        <f>'Nilai Partisipasi'!D42</f>
        <v>0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>
        <f>'Nilai Partisipasi'!C43</f>
        <v>0</v>
      </c>
      <c r="D42" s="30">
        <f>'Nilai Partisipasi'!D43</f>
        <v>0</v>
      </c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2018-09-17T01:33:54Z</cp:lastPrinted>
  <dcterms:created xsi:type="dcterms:W3CDTF">2009-03-17T05:47:13Z</dcterms:created>
  <dcterms:modified xsi:type="dcterms:W3CDTF">2021-02-08T09:44:49Z</dcterms:modified>
</cp:coreProperties>
</file>